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K18" i="3"/>
  <c r="K19"/>
  <c r="K20"/>
  <c r="K21"/>
  <c r="K22"/>
  <c r="K23"/>
  <c r="K24"/>
  <c r="K25"/>
  <c r="K26"/>
  <c r="K27"/>
  <c r="K28"/>
  <c r="K29"/>
  <c r="K31"/>
  <c r="K32"/>
  <c r="K33"/>
  <c r="K34"/>
  <c r="K35"/>
  <c r="K36"/>
  <c r="AA21" l="1"/>
  <c r="AB21"/>
  <c r="AA36"/>
  <c r="AB36"/>
  <c r="AA32"/>
  <c r="AB32"/>
  <c r="AA28"/>
  <c r="AB28"/>
  <c r="AA24"/>
  <c r="AB24"/>
  <c r="AA20"/>
  <c r="AB20"/>
  <c r="AA29"/>
  <c r="AB29"/>
  <c r="AB35"/>
  <c r="AA35"/>
  <c r="AB31"/>
  <c r="AA31"/>
  <c r="AB27"/>
  <c r="AA27"/>
  <c r="AB23"/>
  <c r="AA23"/>
  <c r="AB19"/>
  <c r="AA19"/>
  <c r="AA33"/>
  <c r="AB33"/>
  <c r="AA25"/>
  <c r="AB25"/>
  <c r="AA34"/>
  <c r="AB34"/>
  <c r="AA30"/>
  <c r="AB30"/>
  <c r="AA26"/>
  <c r="AB26"/>
  <c r="AA22"/>
  <c r="AB22"/>
  <c r="AA18"/>
  <c r="AB18"/>
  <c r="AC18" s="1"/>
  <c r="AC30" l="1"/>
  <c r="AD30"/>
  <c r="AC25"/>
  <c r="AD25"/>
  <c r="AC20"/>
  <c r="AD20"/>
  <c r="AC28"/>
  <c r="AD28"/>
  <c r="AC23"/>
  <c r="AD23"/>
  <c r="AC31"/>
  <c r="AD31"/>
  <c r="AC26"/>
  <c r="AD26"/>
  <c r="AC34"/>
  <c r="AD34"/>
  <c r="AC33"/>
  <c r="AD33"/>
  <c r="AC24"/>
  <c r="AD24"/>
  <c r="AC32"/>
  <c r="AD32"/>
  <c r="AC21"/>
  <c r="AD21"/>
  <c r="AC22"/>
  <c r="AD22"/>
  <c r="AC29"/>
  <c r="AD29"/>
  <c r="AC36"/>
  <c r="AD36"/>
  <c r="AC19"/>
  <c r="AD19"/>
  <c r="AC27"/>
  <c r="AD27"/>
  <c r="AC35"/>
  <c r="AD35"/>
  <c r="AD18"/>
  <c r="AC37" l="1"/>
</calcChain>
</file>

<file path=xl/sharedStrings.xml><?xml version="1.0" encoding="utf-8"?>
<sst xmlns="http://schemas.openxmlformats.org/spreadsheetml/2006/main" count="157" uniqueCount="122">
  <si>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</si>
  <si>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</si>
  <si>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</si>
  <si>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</si>
  <si>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</si>
  <si>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</si>
  <si>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</si>
  <si>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</si>
  <si>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</si>
  <si>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</si>
  <si>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</si>
  <si>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</si>
  <si>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</si>
  <si>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</si>
  <si>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</si>
  <si>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</si>
  <si>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</si>
  <si>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</si>
  <si>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</si>
  <si>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</si>
  <si>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</si>
  <si>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</si>
  <si>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</si>
  <si>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</si>
  <si>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</si>
  <si>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</si>
  <si>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</si>
  <si>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</si>
  <si>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</si>
  <si>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</si>
  <si>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</si>
  <si>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</si>
  <si>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</si>
  <si>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</si>
  <si>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</si>
  <si>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</si>
  <si>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</si>
  <si>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</si>
  <si>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</si>
  <si>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</si>
  <si>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</si>
  <si>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</si>
  <si>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</si>
  <si>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</si>
  <si>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</si>
  <si>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</si>
  <si>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</si>
  <si>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</si>
  <si>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</si>
  <si>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</si>
  <si>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</si>
  <si>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</si>
  <si>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</si>
  <si>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</si>
  <si>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</si>
  <si>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</si>
  <si>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</si>
  <si>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</si>
  <si>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</si>
  <si>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</si>
  <si>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</si>
  <si>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</si>
  <si>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</si>
  <si>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</si>
  <si>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</si>
  <si>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</si>
  <si>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</si>
  <si>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</si>
  <si>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</si>
  <si>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</si>
  <si>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</si>
  <si>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</si>
  <si>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Р/РИ</t>
  </si>
  <si>
    <t>Электроды и припои</t>
  </si>
  <si>
    <t>Метизы и крепеж</t>
  </si>
  <si>
    <t>Электроды</t>
  </si>
  <si>
    <t>г. Самара, ул. Антонова-Овсеенко, 48</t>
  </si>
  <si>
    <t>РИ000002</t>
  </si>
  <si>
    <t>РИ000003</t>
  </si>
  <si>
    <t>РИ000004</t>
  </si>
  <si>
    <t>РИ000007</t>
  </si>
  <si>
    <t>РИ000012</t>
  </si>
  <si>
    <t>РИ000013</t>
  </si>
  <si>
    <t>РИ000023</t>
  </si>
  <si>
    <t>РИ000042</t>
  </si>
  <si>
    <t>РИ000052</t>
  </si>
  <si>
    <t>РИ000057</t>
  </si>
  <si>
    <t>РИ000058</t>
  </si>
  <si>
    <t>РИ000072</t>
  </si>
  <si>
    <t>РИ000086</t>
  </si>
  <si>
    <t>РИ000089</t>
  </si>
  <si>
    <t>РИ000090</t>
  </si>
  <si>
    <t>РИ000121</t>
  </si>
  <si>
    <t>РИ000124</t>
  </si>
  <si>
    <t>РИ000126</t>
  </si>
  <si>
    <t>РИ000127</t>
  </si>
  <si>
    <t>Электрод ОК-46.00 2</t>
  </si>
  <si>
    <t>Электрод ОК-46.00 3</t>
  </si>
  <si>
    <t>Электрод ОК-46.00 4</t>
  </si>
  <si>
    <t>Электрод МР-3 Д=4мм</t>
  </si>
  <si>
    <t>Электрод МР-3 Д=3</t>
  </si>
  <si>
    <t>Электрод ОК 61.30 Е308 L-17 2,5х300</t>
  </si>
  <si>
    <t>Электрод УОНИ 13/55 д-4</t>
  </si>
  <si>
    <t>Электрод сварочный УОНИ 13/55 д-3</t>
  </si>
  <si>
    <t>Электрод ОЗС-3С Д=3</t>
  </si>
  <si>
    <t>Электрод МР-3С 3мм</t>
  </si>
  <si>
    <t>Электрод МР-3С 4мм</t>
  </si>
  <si>
    <t>Электрод ОЗЛ (ОЗС-6) 3 мм</t>
  </si>
  <si>
    <t>Проволока 12Х18Н10Т Д-2мм</t>
  </si>
  <si>
    <t>Электроды НиАТ - 5 ф4мм</t>
  </si>
  <si>
    <t>Электроды НиАТ - 5 ф3мм</t>
  </si>
  <si>
    <t>Электрод вольфрамовый WL-20 д-3мм</t>
  </si>
  <si>
    <t>Электроды МР-3 ф2 мм</t>
  </si>
  <si>
    <t>Электрод ф3 мм по нержавеющей стали</t>
  </si>
  <si>
    <t>Электрод ф4 мм по нержавеющей стали</t>
  </si>
  <si>
    <t>кг</t>
  </si>
  <si>
    <t>шт</t>
  </si>
  <si>
    <t>ООО "ГК ТСК"</t>
  </si>
  <si>
    <t>Инженер УМТС Лысикова Е.С.</t>
  </si>
  <si>
    <t>Начальник УМТС Аблякимов Р.Э.</t>
  </si>
  <si>
    <t>Источник № 1 "Цены текущих договоров 2020 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</si>
  <si>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2021 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</si>
</sst>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5" borderId="11" xfId="37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57"/>
  <sheetViews>
    <sheetView tabSelected="1" view="pageBreakPreview" zoomScaleNormal="70" zoomScaleSheetLayoutView="100" zoomScalePageLayoutView="120" workbookViewId="0">
      <pane xSplit="3" ySplit="17" topLeftCell="D24" activePane="bottomRight" state="frozen"/>
      <selection pane="topRight" activeCell="D1" sqref="D1"/>
      <selection pane="bottomLeft" activeCell="A18" sqref="A18"/>
      <selection pane="bottomRight" activeCell="O45" sqref="O45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hidden="1" customWidth="1"/>
    <col min="10" max="10" width="14.42578125" style="1" customWidth="1"/>
    <col min="11" max="11" width="13.42578125" style="1" customWidth="1"/>
    <col min="12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66</v>
      </c>
    </row>
    <row r="2" spans="1:30" ht="15.75">
      <c r="V2" s="2"/>
      <c r="AA2" s="1" t="s">
        <v>67</v>
      </c>
    </row>
    <row r="3" spans="1:30" ht="15.75">
      <c r="V3" s="2"/>
      <c r="AA3" s="1" t="s">
        <v>68</v>
      </c>
    </row>
    <row r="4" spans="1:30" ht="15.7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6" t="s">
        <v>69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>
      <c r="C7" s="7" t="s">
        <v>33</v>
      </c>
      <c r="D7" s="56" t="s">
        <v>72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>
      <c r="C8" s="7" t="s">
        <v>25</v>
      </c>
      <c r="D8" s="56" t="s">
        <v>73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>
      <c r="C9" s="7" t="s">
        <v>24</v>
      </c>
      <c r="D9" s="56" t="s">
        <v>74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>
      <c r="C10" s="7" t="s">
        <v>9</v>
      </c>
      <c r="D10" s="56" t="s">
        <v>75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>
      <c r="C11" s="7" t="s">
        <v>10</v>
      </c>
      <c r="D11" s="56" t="s">
        <v>76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>
      <c r="C12" s="7" t="s">
        <v>23</v>
      </c>
      <c r="D12" s="56" t="s">
        <v>70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ht="28.5" customHeight="1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120</v>
      </c>
      <c r="G14" s="47"/>
      <c r="H14" s="47"/>
      <c r="I14" s="47"/>
      <c r="J14" s="44" t="s">
        <v>121</v>
      </c>
      <c r="K14" s="44" t="s">
        <v>63</v>
      </c>
      <c r="L14" s="54" t="s">
        <v>61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64</v>
      </c>
      <c r="AB14" s="44" t="s">
        <v>35</v>
      </c>
      <c r="AC14" s="44" t="s">
        <v>34</v>
      </c>
      <c r="AD14" s="59" t="s">
        <v>57</v>
      </c>
    </row>
    <row r="15" spans="1:30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62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39" customHeight="1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3"/>
      <c r="AB16" s="46"/>
      <c r="AC16" s="46"/>
      <c r="AD16" s="61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>
      <c r="A18" s="13">
        <v>1</v>
      </c>
      <c r="B18" s="14" t="s">
        <v>77</v>
      </c>
      <c r="C18" s="14" t="s">
        <v>96</v>
      </c>
      <c r="D18" s="42" t="s">
        <v>115</v>
      </c>
      <c r="E18" s="15">
        <v>25</v>
      </c>
      <c r="F18" s="40"/>
      <c r="G18" s="15"/>
      <c r="H18" s="16"/>
      <c r="I18" s="16"/>
      <c r="J18" s="19">
        <v>1.0379</v>
      </c>
      <c r="K18" s="15" t="str">
        <f t="shared" ref="K18:K36" si="0">IF(SUM(F18)=0,"",F18*J18)</f>
        <v/>
      </c>
      <c r="L18" s="17">
        <v>465.4</v>
      </c>
      <c r="M18" s="17">
        <v>379.17</v>
      </c>
      <c r="N18" s="17"/>
      <c r="O18" s="43">
        <v>700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>CEILING(SUM(K18:Z18)/COUNTIF(K18:Z18,"&gt;0"),0.01)</f>
        <v>514.86</v>
      </c>
      <c r="AC18" s="20">
        <f t="shared" ref="AC18" si="2">AB18*E18</f>
        <v>12871.5</v>
      </c>
      <c r="AD18" s="35">
        <f t="shared" ref="AD18" si="3">STDEV(K18:Z18)/AB18*100</f>
        <v>32.248468554022416</v>
      </c>
    </row>
    <row r="19" spans="1:30" ht="25.5">
      <c r="A19" s="13">
        <v>2</v>
      </c>
      <c r="B19" s="14" t="s">
        <v>78</v>
      </c>
      <c r="C19" s="14" t="s">
        <v>97</v>
      </c>
      <c r="D19" s="42" t="s">
        <v>115</v>
      </c>
      <c r="E19" s="15">
        <v>175</v>
      </c>
      <c r="F19" s="40">
        <v>574.20000000000005</v>
      </c>
      <c r="G19" s="15">
        <v>253</v>
      </c>
      <c r="H19" s="16">
        <v>44300</v>
      </c>
      <c r="I19" s="16" t="s">
        <v>117</v>
      </c>
      <c r="J19" s="19">
        <v>1.0379</v>
      </c>
      <c r="K19" s="15">
        <f t="shared" si="0"/>
        <v>595.9621800000001</v>
      </c>
      <c r="L19" s="17">
        <v>500</v>
      </c>
      <c r="M19" s="17">
        <v>390</v>
      </c>
      <c r="N19" s="17"/>
      <c r="O19" s="43">
        <v>720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36" si="4">COUNTIF(K19:Z19,"&gt;0")</f>
        <v>4</v>
      </c>
      <c r="AB19" s="20">
        <f t="shared" ref="AB19:AB36" si="5">CEILING(SUM(K19:Z19)/COUNTIF(K19:Z19,"&gt;0"),0.01)</f>
        <v>551.5</v>
      </c>
      <c r="AC19" s="20">
        <f t="shared" ref="AC19:AC36" si="6">AB19*E19</f>
        <v>96512.5</v>
      </c>
      <c r="AD19" s="35">
        <f t="shared" ref="AD19:AD36" si="7">STDEV(K19:Z19)/AB19*100</f>
        <v>25.450771514730995</v>
      </c>
    </row>
    <row r="20" spans="1:30" ht="25.5">
      <c r="A20" s="13">
        <v>3</v>
      </c>
      <c r="B20" s="14" t="s">
        <v>79</v>
      </c>
      <c r="C20" s="14" t="s">
        <v>98</v>
      </c>
      <c r="D20" s="42" t="s">
        <v>115</v>
      </c>
      <c r="E20" s="15">
        <v>15</v>
      </c>
      <c r="F20" s="40">
        <v>339</v>
      </c>
      <c r="G20" s="15">
        <v>253</v>
      </c>
      <c r="H20" s="16">
        <v>44300</v>
      </c>
      <c r="I20" s="16" t="s">
        <v>117</v>
      </c>
      <c r="J20" s="19">
        <v>1.0379</v>
      </c>
      <c r="K20" s="15">
        <f t="shared" si="0"/>
        <v>351.84809999999999</v>
      </c>
      <c r="L20" s="17">
        <v>500</v>
      </c>
      <c r="M20" s="17">
        <v>400.83</v>
      </c>
      <c r="N20" s="17"/>
      <c r="O20" s="43">
        <v>700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4"/>
        <v>4</v>
      </c>
      <c r="AB20" s="20">
        <f t="shared" si="5"/>
        <v>488.17</v>
      </c>
      <c r="AC20" s="20">
        <f t="shared" si="6"/>
        <v>7322.55</v>
      </c>
      <c r="AD20" s="35">
        <f t="shared" si="7"/>
        <v>31.563195070344403</v>
      </c>
    </row>
    <row r="21" spans="1:30" ht="25.5">
      <c r="A21" s="13">
        <v>4</v>
      </c>
      <c r="B21" s="14" t="s">
        <v>80</v>
      </c>
      <c r="C21" s="14" t="s">
        <v>99</v>
      </c>
      <c r="D21" s="42" t="s">
        <v>115</v>
      </c>
      <c r="E21" s="15">
        <v>2700</v>
      </c>
      <c r="F21" s="40">
        <v>84.6</v>
      </c>
      <c r="G21" s="15">
        <v>253</v>
      </c>
      <c r="H21" s="16">
        <v>44300</v>
      </c>
      <c r="I21" s="16" t="s">
        <v>117</v>
      </c>
      <c r="J21" s="19">
        <v>1.0379</v>
      </c>
      <c r="K21" s="15">
        <f t="shared" si="0"/>
        <v>87.806339999999992</v>
      </c>
      <c r="L21" s="17">
        <v>135</v>
      </c>
      <c r="M21" s="17">
        <v>120.25</v>
      </c>
      <c r="N21" s="17">
        <v>118.75</v>
      </c>
      <c r="O21" s="43"/>
      <c r="P21" s="17">
        <v>112.69</v>
      </c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4"/>
        <v>5</v>
      </c>
      <c r="AB21" s="20">
        <f t="shared" si="5"/>
        <v>114.9</v>
      </c>
      <c r="AC21" s="20">
        <f t="shared" si="6"/>
        <v>310230</v>
      </c>
      <c r="AD21" s="35">
        <f t="shared" si="7"/>
        <v>14.988789243831574</v>
      </c>
    </row>
    <row r="22" spans="1:30" ht="25.5">
      <c r="A22" s="13">
        <v>5</v>
      </c>
      <c r="B22" s="14" t="s">
        <v>81</v>
      </c>
      <c r="C22" s="14" t="s">
        <v>100</v>
      </c>
      <c r="D22" s="42" t="s">
        <v>115</v>
      </c>
      <c r="E22" s="15">
        <v>1300</v>
      </c>
      <c r="F22" s="40">
        <v>87.9</v>
      </c>
      <c r="G22" s="15">
        <v>253</v>
      </c>
      <c r="H22" s="16">
        <v>44300</v>
      </c>
      <c r="I22" s="16" t="s">
        <v>117</v>
      </c>
      <c r="J22" s="19">
        <v>1.0379</v>
      </c>
      <c r="K22" s="15">
        <f t="shared" si="0"/>
        <v>91.231410000000011</v>
      </c>
      <c r="L22" s="17">
        <v>135.6</v>
      </c>
      <c r="M22" s="17">
        <v>120.79</v>
      </c>
      <c r="N22" s="17">
        <v>119.54</v>
      </c>
      <c r="O22" s="43"/>
      <c r="P22" s="17">
        <v>113.31</v>
      </c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4"/>
        <v>5</v>
      </c>
      <c r="AB22" s="20">
        <f t="shared" si="5"/>
        <v>116.10000000000001</v>
      </c>
      <c r="AC22" s="20">
        <f t="shared" si="6"/>
        <v>150930</v>
      </c>
      <c r="AD22" s="35">
        <f t="shared" si="7"/>
        <v>13.890544040087097</v>
      </c>
    </row>
    <row r="23" spans="1:30" ht="25.5">
      <c r="A23" s="13">
        <v>6</v>
      </c>
      <c r="B23" s="14" t="s">
        <v>82</v>
      </c>
      <c r="C23" s="14" t="s">
        <v>101</v>
      </c>
      <c r="D23" s="42" t="s">
        <v>115</v>
      </c>
      <c r="E23" s="15">
        <v>20</v>
      </c>
      <c r="F23" s="40">
        <v>1506.67</v>
      </c>
      <c r="G23" s="15">
        <v>253</v>
      </c>
      <c r="H23" s="16">
        <v>44300</v>
      </c>
      <c r="I23" s="16" t="s">
        <v>117</v>
      </c>
      <c r="J23" s="19">
        <v>1.0379</v>
      </c>
      <c r="K23" s="15">
        <f t="shared" si="0"/>
        <v>1563.7727930000001</v>
      </c>
      <c r="L23" s="17">
        <v>2055.4</v>
      </c>
      <c r="M23" s="17"/>
      <c r="N23" s="17">
        <v>1553.66</v>
      </c>
      <c r="O23" s="43"/>
      <c r="P23" s="17">
        <v>1550</v>
      </c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4"/>
        <v>4</v>
      </c>
      <c r="AB23" s="20">
        <f t="shared" si="5"/>
        <v>1680.71</v>
      </c>
      <c r="AC23" s="20">
        <f t="shared" si="6"/>
        <v>33614.199999999997</v>
      </c>
      <c r="AD23" s="35">
        <f t="shared" si="7"/>
        <v>14.866481280636435</v>
      </c>
    </row>
    <row r="24" spans="1:30" ht="25.5">
      <c r="A24" s="13">
        <v>7</v>
      </c>
      <c r="B24" s="14" t="s">
        <v>83</v>
      </c>
      <c r="C24" s="14" t="s">
        <v>102</v>
      </c>
      <c r="D24" s="42" t="s">
        <v>115</v>
      </c>
      <c r="E24" s="15">
        <v>110</v>
      </c>
      <c r="F24" s="40"/>
      <c r="G24" s="15">
        <v>253</v>
      </c>
      <c r="H24" s="16">
        <v>44300</v>
      </c>
      <c r="I24" s="16" t="s">
        <v>117</v>
      </c>
      <c r="J24" s="19">
        <v>1.0379</v>
      </c>
      <c r="K24" s="15" t="str">
        <f t="shared" si="0"/>
        <v/>
      </c>
      <c r="L24" s="17">
        <v>175.1</v>
      </c>
      <c r="M24" s="17">
        <v>114.83</v>
      </c>
      <c r="N24" s="17">
        <v>143.29</v>
      </c>
      <c r="O24" s="43">
        <v>224</v>
      </c>
      <c r="P24" s="17">
        <v>106.38</v>
      </c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4"/>
        <v>5</v>
      </c>
      <c r="AB24" s="20">
        <f t="shared" si="5"/>
        <v>152.72</v>
      </c>
      <c r="AC24" s="20">
        <f t="shared" si="6"/>
        <v>16799.2</v>
      </c>
      <c r="AD24" s="35">
        <f t="shared" si="7"/>
        <v>31.494246302199926</v>
      </c>
    </row>
    <row r="25" spans="1:30" ht="25.5">
      <c r="A25" s="13">
        <v>8</v>
      </c>
      <c r="B25" s="14" t="s">
        <v>84</v>
      </c>
      <c r="C25" s="14" t="s">
        <v>103</v>
      </c>
      <c r="D25" s="42" t="s">
        <v>115</v>
      </c>
      <c r="E25" s="15">
        <v>5</v>
      </c>
      <c r="F25" s="40"/>
      <c r="G25" s="15">
        <v>253</v>
      </c>
      <c r="H25" s="16">
        <v>44300</v>
      </c>
      <c r="I25" s="16" t="s">
        <v>117</v>
      </c>
      <c r="J25" s="19">
        <v>1.0379</v>
      </c>
      <c r="K25" s="15" t="str">
        <f t="shared" si="0"/>
        <v/>
      </c>
      <c r="L25" s="17">
        <v>179.4</v>
      </c>
      <c r="M25" s="17">
        <v>115.92</v>
      </c>
      <c r="N25" s="17">
        <v>148.04</v>
      </c>
      <c r="O25" s="43">
        <v>224</v>
      </c>
      <c r="P25" s="17">
        <v>106.98</v>
      </c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4"/>
        <v>5</v>
      </c>
      <c r="AB25" s="20">
        <f t="shared" si="5"/>
        <v>154.87</v>
      </c>
      <c r="AC25" s="20">
        <f t="shared" si="6"/>
        <v>774.35</v>
      </c>
      <c r="AD25" s="35">
        <f t="shared" si="7"/>
        <v>31.030508631188088</v>
      </c>
    </row>
    <row r="26" spans="1:30" ht="25.5">
      <c r="A26" s="13">
        <v>9</v>
      </c>
      <c r="B26" s="14" t="s">
        <v>85</v>
      </c>
      <c r="C26" s="14" t="s">
        <v>104</v>
      </c>
      <c r="D26" s="42" t="s">
        <v>115</v>
      </c>
      <c r="E26" s="15">
        <v>30</v>
      </c>
      <c r="F26" s="40">
        <v>216.58</v>
      </c>
      <c r="G26" s="15">
        <v>253</v>
      </c>
      <c r="H26" s="16">
        <v>44300</v>
      </c>
      <c r="I26" s="16" t="s">
        <v>117</v>
      </c>
      <c r="J26" s="19">
        <v>1.0379</v>
      </c>
      <c r="K26" s="15">
        <f t="shared" si="0"/>
        <v>224.78838200000001</v>
      </c>
      <c r="L26" s="17">
        <v>142.80000000000001</v>
      </c>
      <c r="M26" s="17">
        <v>200.42</v>
      </c>
      <c r="N26" s="17"/>
      <c r="O26" s="43">
        <v>240</v>
      </c>
      <c r="P26" s="17">
        <v>190.15</v>
      </c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4"/>
        <v>5</v>
      </c>
      <c r="AB26" s="20">
        <f t="shared" si="5"/>
        <v>199.64000000000001</v>
      </c>
      <c r="AC26" s="20">
        <f t="shared" si="6"/>
        <v>5989.2000000000007</v>
      </c>
      <c r="AD26" s="35">
        <f t="shared" si="7"/>
        <v>18.71325906023074</v>
      </c>
    </row>
    <row r="27" spans="1:30" ht="25.5">
      <c r="A27" s="13">
        <v>10</v>
      </c>
      <c r="B27" s="14" t="s">
        <v>86</v>
      </c>
      <c r="C27" s="14" t="s">
        <v>105</v>
      </c>
      <c r="D27" s="42" t="s">
        <v>115</v>
      </c>
      <c r="E27" s="15">
        <v>1300</v>
      </c>
      <c r="F27" s="40"/>
      <c r="G27" s="15">
        <v>253</v>
      </c>
      <c r="H27" s="16">
        <v>44300</v>
      </c>
      <c r="I27" s="16" t="s">
        <v>117</v>
      </c>
      <c r="J27" s="19">
        <v>1.0379</v>
      </c>
      <c r="K27" s="15" t="str">
        <f t="shared" si="0"/>
        <v/>
      </c>
      <c r="L27" s="17">
        <v>141</v>
      </c>
      <c r="M27" s="17">
        <v>132.16999999999999</v>
      </c>
      <c r="N27" s="17">
        <v>121.92</v>
      </c>
      <c r="O27" s="43">
        <v>236</v>
      </c>
      <c r="P27" s="17">
        <v>124.01</v>
      </c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4"/>
        <v>5</v>
      </c>
      <c r="AB27" s="20">
        <f t="shared" si="5"/>
        <v>151.02000000000001</v>
      </c>
      <c r="AC27" s="20">
        <f t="shared" si="6"/>
        <v>196326</v>
      </c>
      <c r="AD27" s="35">
        <f t="shared" si="7"/>
        <v>31.848766888491358</v>
      </c>
    </row>
    <row r="28" spans="1:30" ht="25.5">
      <c r="A28" s="13">
        <v>11</v>
      </c>
      <c r="B28" s="14" t="s">
        <v>87</v>
      </c>
      <c r="C28" s="14" t="s">
        <v>106</v>
      </c>
      <c r="D28" s="42" t="s">
        <v>115</v>
      </c>
      <c r="E28" s="15">
        <v>820</v>
      </c>
      <c r="F28" s="40">
        <v>91.93</v>
      </c>
      <c r="G28" s="15">
        <v>253</v>
      </c>
      <c r="H28" s="16">
        <v>44300</v>
      </c>
      <c r="I28" s="16" t="s">
        <v>117</v>
      </c>
      <c r="J28" s="19">
        <v>1.0379</v>
      </c>
      <c r="K28" s="15">
        <f t="shared" si="0"/>
        <v>95.414147000000014</v>
      </c>
      <c r="L28" s="17">
        <v>140.4</v>
      </c>
      <c r="M28" s="17">
        <v>131.63</v>
      </c>
      <c r="N28" s="17"/>
      <c r="O28" s="17"/>
      <c r="P28" s="17">
        <v>70.11</v>
      </c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4"/>
        <v>4</v>
      </c>
      <c r="AB28" s="20">
        <f t="shared" si="5"/>
        <v>109.39</v>
      </c>
      <c r="AC28" s="20">
        <f t="shared" si="6"/>
        <v>89699.8</v>
      </c>
      <c r="AD28" s="35">
        <f t="shared" si="7"/>
        <v>29.830592192386852</v>
      </c>
    </row>
    <row r="29" spans="1:30" ht="12.75" customHeight="1">
      <c r="A29" s="13">
        <v>12</v>
      </c>
      <c r="B29" s="14" t="s">
        <v>88</v>
      </c>
      <c r="C29" s="14" t="s">
        <v>107</v>
      </c>
      <c r="D29" s="42" t="s">
        <v>115</v>
      </c>
      <c r="E29" s="15">
        <v>30</v>
      </c>
      <c r="F29" s="40">
        <v>527.33000000000004</v>
      </c>
      <c r="G29" s="15">
        <v>253</v>
      </c>
      <c r="H29" s="16">
        <v>44300</v>
      </c>
      <c r="I29" s="16" t="s">
        <v>117</v>
      </c>
      <c r="J29" s="19">
        <v>1.0379</v>
      </c>
      <c r="K29" s="15">
        <f t="shared" si="0"/>
        <v>547.31580700000006</v>
      </c>
      <c r="L29" s="17">
        <v>804</v>
      </c>
      <c r="M29" s="17">
        <v>647.83000000000004</v>
      </c>
      <c r="N29" s="17"/>
      <c r="O29" s="17"/>
      <c r="P29" s="17">
        <v>653.66999999999996</v>
      </c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4"/>
        <v>4</v>
      </c>
      <c r="AB29" s="20">
        <f t="shared" si="5"/>
        <v>663.21</v>
      </c>
      <c r="AC29" s="20">
        <f t="shared" si="6"/>
        <v>19896.300000000003</v>
      </c>
      <c r="AD29" s="35">
        <f t="shared" si="7"/>
        <v>15.952696756489793</v>
      </c>
    </row>
    <row r="30" spans="1:30" ht="25.5">
      <c r="A30" s="13">
        <v>13</v>
      </c>
      <c r="B30" s="14" t="s">
        <v>89</v>
      </c>
      <c r="C30" s="14" t="s">
        <v>108</v>
      </c>
      <c r="D30" s="42" t="s">
        <v>115</v>
      </c>
      <c r="E30" s="15">
        <v>210</v>
      </c>
      <c r="F30" s="40">
        <v>452</v>
      </c>
      <c r="G30" s="15">
        <v>253</v>
      </c>
      <c r="H30" s="16">
        <v>44300</v>
      </c>
      <c r="I30" s="16" t="s">
        <v>117</v>
      </c>
      <c r="J30" s="19">
        <v>1.0379</v>
      </c>
      <c r="K30" s="15"/>
      <c r="L30" s="17">
        <v>1225.8</v>
      </c>
      <c r="M30" s="17"/>
      <c r="N30" s="17"/>
      <c r="O30" s="17">
        <v>924</v>
      </c>
      <c r="P30" s="17">
        <v>697.5</v>
      </c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4"/>
        <v>3</v>
      </c>
      <c r="AB30" s="20">
        <f t="shared" si="5"/>
        <v>949.1</v>
      </c>
      <c r="AC30" s="20">
        <f t="shared" si="6"/>
        <v>199311</v>
      </c>
      <c r="AD30" s="35">
        <f t="shared" si="7"/>
        <v>27.925706808837841</v>
      </c>
    </row>
    <row r="31" spans="1:30">
      <c r="A31" s="13">
        <v>14</v>
      </c>
      <c r="B31" s="14" t="s">
        <v>90</v>
      </c>
      <c r="C31" s="14" t="s">
        <v>109</v>
      </c>
      <c r="D31" s="42" t="s">
        <v>115</v>
      </c>
      <c r="E31" s="15">
        <v>500</v>
      </c>
      <c r="F31" s="40"/>
      <c r="G31" s="15"/>
      <c r="H31" s="16"/>
      <c r="I31" s="16"/>
      <c r="J31" s="19">
        <v>1.0379</v>
      </c>
      <c r="K31" s="15" t="str">
        <f t="shared" si="0"/>
        <v/>
      </c>
      <c r="L31" s="17">
        <v>2100</v>
      </c>
      <c r="M31" s="17"/>
      <c r="N31" s="17">
        <v>1389.38</v>
      </c>
      <c r="O31" s="43">
        <v>1500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4"/>
        <v>3</v>
      </c>
      <c r="AB31" s="20">
        <f t="shared" si="5"/>
        <v>1663.13</v>
      </c>
      <c r="AC31" s="20">
        <f t="shared" si="6"/>
        <v>831565</v>
      </c>
      <c r="AD31" s="35">
        <f t="shared" si="7"/>
        <v>22.990681118301243</v>
      </c>
    </row>
    <row r="32" spans="1:30">
      <c r="A32" s="13">
        <v>15</v>
      </c>
      <c r="B32" s="14" t="s">
        <v>91</v>
      </c>
      <c r="C32" s="14" t="s">
        <v>110</v>
      </c>
      <c r="D32" s="42" t="s">
        <v>115</v>
      </c>
      <c r="E32" s="15">
        <v>500</v>
      </c>
      <c r="F32" s="40"/>
      <c r="G32" s="15"/>
      <c r="H32" s="16"/>
      <c r="I32" s="16"/>
      <c r="J32" s="19">
        <v>1.0379</v>
      </c>
      <c r="K32" s="15" t="str">
        <f t="shared" si="0"/>
        <v/>
      </c>
      <c r="L32" s="17">
        <v>2100</v>
      </c>
      <c r="M32" s="17"/>
      <c r="N32" s="17">
        <v>1389.38</v>
      </c>
      <c r="O32" s="43">
        <v>1500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4"/>
        <v>3</v>
      </c>
      <c r="AB32" s="20">
        <f t="shared" si="5"/>
        <v>1663.13</v>
      </c>
      <c r="AC32" s="20">
        <f t="shared" si="6"/>
        <v>831565</v>
      </c>
      <c r="AD32" s="35">
        <f t="shared" si="7"/>
        <v>22.990681118301243</v>
      </c>
    </row>
    <row r="33" spans="1:30" ht="25.5">
      <c r="A33" s="13">
        <v>16</v>
      </c>
      <c r="B33" s="14" t="s">
        <v>92</v>
      </c>
      <c r="C33" s="14" t="s">
        <v>111</v>
      </c>
      <c r="D33" s="42" t="s">
        <v>116</v>
      </c>
      <c r="E33" s="15">
        <v>10</v>
      </c>
      <c r="F33" s="40">
        <v>242.01</v>
      </c>
      <c r="G33" s="15">
        <v>253</v>
      </c>
      <c r="H33" s="16">
        <v>44300</v>
      </c>
      <c r="I33" s="16" t="s">
        <v>117</v>
      </c>
      <c r="J33" s="19">
        <v>1.0379</v>
      </c>
      <c r="K33" s="15">
        <f t="shared" si="0"/>
        <v>251.18217899999999</v>
      </c>
      <c r="L33" s="17">
        <v>251</v>
      </c>
      <c r="M33" s="17"/>
      <c r="N33" s="17">
        <v>182.88</v>
      </c>
      <c r="O33" s="43"/>
      <c r="P33" s="17">
        <v>184</v>
      </c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8">
        <f t="shared" si="4"/>
        <v>4</v>
      </c>
      <c r="AB33" s="20">
        <f t="shared" si="5"/>
        <v>217.27</v>
      </c>
      <c r="AC33" s="20">
        <f t="shared" si="6"/>
        <v>2172.7000000000003</v>
      </c>
      <c r="AD33" s="35">
        <f t="shared" si="7"/>
        <v>17.978147827240644</v>
      </c>
    </row>
    <row r="34" spans="1:30" ht="25.5">
      <c r="A34" s="13">
        <v>17</v>
      </c>
      <c r="B34" s="14" t="s">
        <v>93</v>
      </c>
      <c r="C34" s="14" t="s">
        <v>112</v>
      </c>
      <c r="D34" s="42" t="s">
        <v>115</v>
      </c>
      <c r="E34" s="15">
        <v>7.5</v>
      </c>
      <c r="F34" s="40">
        <v>121.9</v>
      </c>
      <c r="G34" s="15">
        <v>253</v>
      </c>
      <c r="H34" s="16">
        <v>44300</v>
      </c>
      <c r="I34" s="16" t="s">
        <v>117</v>
      </c>
      <c r="J34" s="19">
        <v>1.0379</v>
      </c>
      <c r="K34" s="15">
        <f t="shared" si="0"/>
        <v>126.52001000000001</v>
      </c>
      <c r="L34" s="17">
        <v>187.2</v>
      </c>
      <c r="M34" s="17">
        <v>158.16999999999999</v>
      </c>
      <c r="N34" s="17">
        <v>163.88</v>
      </c>
      <c r="O34" s="43"/>
      <c r="P34" s="17">
        <v>109.59</v>
      </c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4"/>
        <v>5</v>
      </c>
      <c r="AB34" s="20">
        <f t="shared" si="5"/>
        <v>149.08000000000001</v>
      </c>
      <c r="AC34" s="20">
        <f t="shared" si="6"/>
        <v>1118.1000000000001</v>
      </c>
      <c r="AD34" s="35">
        <f t="shared" si="7"/>
        <v>20.737910953624471</v>
      </c>
    </row>
    <row r="35" spans="1:30" ht="25.5">
      <c r="A35" s="13">
        <v>18</v>
      </c>
      <c r="B35" s="14" t="s">
        <v>94</v>
      </c>
      <c r="C35" s="14" t="s">
        <v>113</v>
      </c>
      <c r="D35" s="42" t="s">
        <v>115</v>
      </c>
      <c r="E35" s="15">
        <v>10</v>
      </c>
      <c r="F35" s="40"/>
      <c r="G35" s="15">
        <v>253</v>
      </c>
      <c r="H35" s="16">
        <v>44300</v>
      </c>
      <c r="I35" s="16" t="s">
        <v>117</v>
      </c>
      <c r="J35" s="19">
        <v>1.0379</v>
      </c>
      <c r="K35" s="15" t="str">
        <f t="shared" si="0"/>
        <v/>
      </c>
      <c r="L35" s="17">
        <v>960</v>
      </c>
      <c r="M35" s="17"/>
      <c r="N35" s="17">
        <v>952.38</v>
      </c>
      <c r="O35" s="17">
        <v>900</v>
      </c>
      <c r="P35" s="17">
        <v>470</v>
      </c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8">
        <f t="shared" si="4"/>
        <v>4</v>
      </c>
      <c r="AB35" s="20">
        <f t="shared" si="5"/>
        <v>820.6</v>
      </c>
      <c r="AC35" s="20">
        <f t="shared" si="6"/>
        <v>8206</v>
      </c>
      <c r="AD35" s="35">
        <f t="shared" si="7"/>
        <v>28.667647241138276</v>
      </c>
    </row>
    <row r="36" spans="1:30" ht="25.5">
      <c r="A36" s="13">
        <v>19</v>
      </c>
      <c r="B36" s="14" t="s">
        <v>95</v>
      </c>
      <c r="C36" s="14" t="s">
        <v>114</v>
      </c>
      <c r="D36" s="42" t="s">
        <v>115</v>
      </c>
      <c r="E36" s="15">
        <v>10</v>
      </c>
      <c r="F36" s="40"/>
      <c r="G36" s="15">
        <v>253</v>
      </c>
      <c r="H36" s="16">
        <v>44300</v>
      </c>
      <c r="I36" s="16" t="s">
        <v>117</v>
      </c>
      <c r="J36" s="19">
        <v>1.0379</v>
      </c>
      <c r="K36" s="15" t="str">
        <f t="shared" si="0"/>
        <v/>
      </c>
      <c r="L36" s="17">
        <v>540</v>
      </c>
      <c r="M36" s="17"/>
      <c r="N36" s="17">
        <v>953.38</v>
      </c>
      <c r="O36" s="17">
        <v>900</v>
      </c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8">
        <f t="shared" si="4"/>
        <v>3</v>
      </c>
      <c r="AB36" s="20">
        <f t="shared" si="5"/>
        <v>797.80000000000007</v>
      </c>
      <c r="AC36" s="20">
        <f t="shared" si="6"/>
        <v>7978.0000000000009</v>
      </c>
      <c r="AD36" s="35">
        <f t="shared" si="7"/>
        <v>28.183165984427628</v>
      </c>
    </row>
    <row r="37" spans="1:30">
      <c r="A37" s="31"/>
      <c r="B37" s="32"/>
      <c r="C37" s="63" t="s">
        <v>5</v>
      </c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3"/>
      <c r="AC37" s="33">
        <f>SUM(AC18:AC36)</f>
        <v>2822881.4000000004</v>
      </c>
      <c r="AD37" s="34"/>
    </row>
    <row r="38" spans="1:30"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2"/>
    </row>
    <row r="39" spans="1:30" s="23" customFormat="1" hidden="1">
      <c r="C39" s="23" t="s">
        <v>8</v>
      </c>
    </row>
    <row r="40" spans="1:30" s="23" customFormat="1" hidden="1">
      <c r="C40" s="24" t="s">
        <v>30</v>
      </c>
    </row>
    <row r="41" spans="1:30" s="23" customFormat="1" hidden="1">
      <c r="C41" s="24" t="s">
        <v>31</v>
      </c>
    </row>
    <row r="42" spans="1:30" s="23" customFormat="1" hidden="1">
      <c r="C42" s="24" t="s">
        <v>32</v>
      </c>
    </row>
    <row r="43" spans="1:30">
      <c r="L43" s="25"/>
    </row>
    <row r="44" spans="1:30" s="3" customFormat="1" ht="15.75">
      <c r="C44" s="26" t="s">
        <v>0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30" s="3" customFormat="1" ht="15.75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30" s="3" customFormat="1" ht="15.75">
      <c r="C46" s="41">
        <v>44557</v>
      </c>
      <c r="D46" s="27"/>
      <c r="E46" s="27"/>
      <c r="F46" s="48" t="s">
        <v>118</v>
      </c>
      <c r="G46" s="48"/>
      <c r="H46" s="48"/>
      <c r="I46" s="48"/>
      <c r="J46" s="48"/>
      <c r="K46" s="28"/>
      <c r="L46" s="48"/>
      <c r="M46" s="48"/>
      <c r="N46" s="48"/>
      <c r="O46" s="38"/>
      <c r="P46" s="38"/>
      <c r="Q46" s="1"/>
      <c r="R46" s="1"/>
      <c r="S46" s="1"/>
      <c r="T46" s="1"/>
      <c r="U46" s="1"/>
      <c r="V46" s="27"/>
      <c r="W46" s="27"/>
      <c r="X46" s="27"/>
      <c r="Y46" s="27"/>
      <c r="Z46" s="27"/>
      <c r="AA46" s="27"/>
      <c r="AB46" s="27"/>
      <c r="AC46" s="29"/>
    </row>
    <row r="47" spans="1:30" s="3" customFormat="1" ht="15.75">
      <c r="C47" s="39" t="s">
        <v>2</v>
      </c>
      <c r="D47" s="27"/>
      <c r="E47" s="27"/>
      <c r="F47" s="50" t="s">
        <v>71</v>
      </c>
      <c r="G47" s="50"/>
      <c r="H47" s="50"/>
      <c r="I47" s="50"/>
      <c r="J47" s="50"/>
      <c r="K47" s="1"/>
      <c r="L47" s="49" t="s">
        <v>7</v>
      </c>
      <c r="M47" s="49"/>
      <c r="N47" s="49"/>
      <c r="O47" s="38"/>
      <c r="P47" s="38"/>
      <c r="Q47" s="1"/>
      <c r="R47" s="1"/>
      <c r="S47" s="1"/>
      <c r="T47" s="1"/>
      <c r="U47" s="1"/>
      <c r="V47" s="27"/>
      <c r="W47" s="27"/>
      <c r="X47" s="27"/>
      <c r="Y47" s="27"/>
      <c r="Z47" s="27"/>
      <c r="AA47" s="27"/>
      <c r="AB47" s="27"/>
    </row>
    <row r="48" spans="1:30">
      <c r="C48" s="30"/>
      <c r="V48" s="28"/>
      <c r="W48" s="28"/>
      <c r="X48" s="28"/>
      <c r="Y48" s="28"/>
      <c r="Z48" s="28"/>
      <c r="AA48" s="28"/>
      <c r="AB48" s="28"/>
    </row>
    <row r="49" spans="3:30">
      <c r="C49" s="26" t="s">
        <v>27</v>
      </c>
      <c r="V49" s="28"/>
      <c r="W49" s="28"/>
      <c r="X49" s="28"/>
      <c r="Y49" s="28"/>
      <c r="Z49" s="28"/>
      <c r="AA49" s="28"/>
      <c r="AB49" s="28"/>
    </row>
    <row r="50" spans="3:30">
      <c r="V50" s="28"/>
      <c r="W50" s="28"/>
      <c r="X50" s="28"/>
      <c r="Y50" s="28"/>
      <c r="Z50" s="28"/>
      <c r="AA50" s="28"/>
      <c r="AB50" s="28"/>
    </row>
    <row r="51" spans="3:30">
      <c r="C51" s="41">
        <v>44557</v>
      </c>
      <c r="D51" s="27"/>
      <c r="E51" s="27"/>
      <c r="F51" s="48" t="s">
        <v>119</v>
      </c>
      <c r="G51" s="48"/>
      <c r="H51" s="48"/>
      <c r="I51" s="48"/>
      <c r="J51" s="48"/>
      <c r="K51" s="28"/>
      <c r="L51" s="48"/>
      <c r="M51" s="48"/>
      <c r="N51" s="48"/>
      <c r="O51" s="38"/>
      <c r="P51" s="38"/>
      <c r="V51" s="27"/>
      <c r="W51" s="27"/>
      <c r="X51" s="27"/>
      <c r="Y51" s="27"/>
      <c r="Z51" s="27"/>
      <c r="AA51" s="27"/>
      <c r="AB51" s="27"/>
    </row>
    <row r="52" spans="3:30">
      <c r="C52" s="39" t="s">
        <v>2</v>
      </c>
      <c r="D52" s="27"/>
      <c r="E52" s="27"/>
      <c r="F52" s="50" t="s">
        <v>71</v>
      </c>
      <c r="G52" s="50"/>
      <c r="H52" s="50"/>
      <c r="I52" s="50"/>
      <c r="J52" s="50"/>
      <c r="L52" s="49" t="s">
        <v>7</v>
      </c>
      <c r="M52" s="49"/>
      <c r="N52" s="49"/>
      <c r="O52" s="38"/>
      <c r="P52" s="38"/>
      <c r="V52" s="27"/>
      <c r="W52" s="27"/>
      <c r="X52" s="27"/>
      <c r="Y52" s="27"/>
      <c r="Z52" s="27"/>
      <c r="AA52" s="27"/>
      <c r="AB52" s="27"/>
    </row>
    <row r="55" spans="3:30">
      <c r="C55" s="26" t="s">
        <v>65</v>
      </c>
    </row>
    <row r="57" spans="3:30"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36 A18:E36" name="Диапазон3"/>
    <protectedRange sqref="P18:U36 X18:Z36" name="Диапазон4"/>
    <protectedRange sqref="C46 F46 L46 L51 C51 F51" name="Диапазон5"/>
    <protectedRange sqref="D40:AC42" name="Диапазон6"/>
    <protectedRange sqref="V1" name="Диапазон8_1"/>
    <protectedRange sqref="C40:C42" name="Диапазон6_1"/>
    <protectedRange sqref="F18:F36" name="Диапазон3_3"/>
    <protectedRange sqref="V18:W36 L18:O36" name="Диапазон4_1"/>
  </protectedRanges>
  <autoFilter ref="A17:AD37"/>
  <mergeCells count="38">
    <mergeCell ref="C57:AD57"/>
    <mergeCell ref="L15:P15"/>
    <mergeCell ref="AD14:AD16"/>
    <mergeCell ref="A14:A16"/>
    <mergeCell ref="C4:AC4"/>
    <mergeCell ref="C37:M37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51:N51"/>
    <mergeCell ref="L52:N52"/>
    <mergeCell ref="F51:J51"/>
    <mergeCell ref="F52:J52"/>
    <mergeCell ref="J14:J16"/>
    <mergeCell ref="F15:F16"/>
    <mergeCell ref="L46:N46"/>
    <mergeCell ref="L47:N47"/>
    <mergeCell ref="F46:J46"/>
    <mergeCell ref="F47:J47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7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schemas.microsoft.com/office/infopath/2007/PartnerControls"/>
    <ds:schemaRef ds:uri="http://schemas.microsoft.com/office/2006/metadata/properties"/>
    <ds:schemaRef ds:uri="http://purl.org/dc/terms/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2021-12-28T04:40:40Z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